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ection 3.6.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50" i="1" l="1"/>
  <c r="D51" i="1"/>
  <c r="E29" i="1"/>
  <c r="F29" i="1" s="1"/>
  <c r="L29" i="1"/>
  <c r="M29" i="1"/>
  <c r="N29" i="1"/>
  <c r="Q29" i="1" s="1"/>
  <c r="E30" i="1"/>
  <c r="F30" i="1" s="1"/>
  <c r="L30" i="1"/>
  <c r="O30" i="1" s="1"/>
  <c r="M30" i="1"/>
  <c r="P30" i="1" s="1"/>
  <c r="N30" i="1"/>
  <c r="Q30" i="1" s="1"/>
  <c r="E31" i="1"/>
  <c r="F31" i="1" s="1"/>
  <c r="L31" i="1"/>
  <c r="O31" i="1" s="1"/>
  <c r="M31" i="1"/>
  <c r="P31" i="1" s="1"/>
  <c r="N31" i="1"/>
  <c r="Q31" i="1" s="1"/>
  <c r="E32" i="1"/>
  <c r="F32" i="1" s="1"/>
  <c r="L32" i="1"/>
  <c r="O32" i="1" s="1"/>
  <c r="M32" i="1"/>
  <c r="P32" i="1" s="1"/>
  <c r="N32" i="1"/>
  <c r="Q32" i="1" s="1"/>
  <c r="E33" i="1"/>
  <c r="F33" i="1" s="1"/>
  <c r="L33" i="1"/>
  <c r="O33" i="1" s="1"/>
  <c r="M33" i="1"/>
  <c r="P33" i="1" s="1"/>
  <c r="N33" i="1"/>
  <c r="Q33" i="1" s="1"/>
  <c r="E34" i="1"/>
  <c r="F34" i="1" s="1"/>
  <c r="L34" i="1"/>
  <c r="O34" i="1" s="1"/>
  <c r="M34" i="1"/>
  <c r="P34" i="1" s="1"/>
  <c r="N34" i="1"/>
  <c r="E35" i="1"/>
  <c r="F35" i="1" s="1"/>
  <c r="L35" i="1"/>
  <c r="O35" i="1" s="1"/>
  <c r="M35" i="1"/>
  <c r="P35" i="1" s="1"/>
  <c r="N35" i="1"/>
  <c r="Q35" i="1" s="1"/>
  <c r="E36" i="1"/>
  <c r="F36" i="1"/>
  <c r="L36" i="1"/>
  <c r="O36" i="1" s="1"/>
  <c r="M36" i="1"/>
  <c r="P36" i="1" s="1"/>
  <c r="N36" i="1"/>
  <c r="Q36" i="1" s="1"/>
  <c r="E37" i="1"/>
  <c r="L37" i="1"/>
  <c r="O37" i="1" s="1"/>
  <c r="M37" i="1"/>
  <c r="P37" i="1" s="1"/>
  <c r="N37" i="1"/>
  <c r="Q37" i="1" s="1"/>
  <c r="E38" i="1"/>
  <c r="L38" i="1"/>
  <c r="O38" i="1" s="1"/>
  <c r="M38" i="1"/>
  <c r="P38" i="1" s="1"/>
  <c r="N38" i="1"/>
  <c r="Q38" i="1" s="1"/>
  <c r="E39" i="1"/>
  <c r="F39" i="1" s="1"/>
  <c r="L39" i="1"/>
  <c r="O39" i="1" s="1"/>
  <c r="M39" i="1"/>
  <c r="P39" i="1" s="1"/>
  <c r="N39" i="1"/>
  <c r="Q39" i="1" s="1"/>
  <c r="E40" i="1"/>
  <c r="F40" i="1" s="1"/>
  <c r="L40" i="1"/>
  <c r="O40" i="1" s="1"/>
  <c r="M40" i="1"/>
  <c r="P40" i="1" s="1"/>
  <c r="N40" i="1"/>
  <c r="Q40" i="1" s="1"/>
  <c r="E41" i="1"/>
  <c r="F41" i="1" s="1"/>
  <c r="L41" i="1"/>
  <c r="O41" i="1" s="1"/>
  <c r="M41" i="1"/>
  <c r="P41" i="1" s="1"/>
  <c r="N41" i="1"/>
  <c r="Q41" i="1" s="1"/>
  <c r="E42" i="1"/>
  <c r="L42" i="1"/>
  <c r="O42" i="1" s="1"/>
  <c r="M42" i="1"/>
  <c r="P42" i="1" s="1"/>
  <c r="N42" i="1"/>
  <c r="Q42" i="1" s="1"/>
  <c r="E43" i="1"/>
  <c r="F43" i="1" s="1"/>
  <c r="L43" i="1"/>
  <c r="O43" i="1" s="1"/>
  <c r="M43" i="1"/>
  <c r="P43" i="1" s="1"/>
  <c r="N43" i="1"/>
  <c r="Q43" i="1" s="1"/>
  <c r="E44" i="1"/>
  <c r="F44" i="1" s="1"/>
  <c r="L44" i="1"/>
  <c r="O44" i="1" s="1"/>
  <c r="M44" i="1"/>
  <c r="P44" i="1" s="1"/>
  <c r="N44" i="1"/>
  <c r="Q44" i="1" s="1"/>
  <c r="E45" i="1"/>
  <c r="F45" i="1" s="1"/>
  <c r="L45" i="1"/>
  <c r="O45" i="1" s="1"/>
  <c r="M45" i="1"/>
  <c r="P45" i="1" s="1"/>
  <c r="N45" i="1"/>
  <c r="Q45" i="1" s="1"/>
  <c r="E46" i="1"/>
  <c r="F46" i="1" s="1"/>
  <c r="L46" i="1"/>
  <c r="O46" i="1" s="1"/>
  <c r="M46" i="1"/>
  <c r="P46" i="1" s="1"/>
  <c r="N46" i="1"/>
  <c r="Q46" i="1" s="1"/>
  <c r="E47" i="1"/>
  <c r="F47" i="1" s="1"/>
  <c r="L47" i="1"/>
  <c r="O47" i="1" s="1"/>
  <c r="M47" i="1"/>
  <c r="P47" i="1" s="1"/>
  <c r="N47" i="1"/>
  <c r="Q47" i="1" s="1"/>
  <c r="E48" i="1"/>
  <c r="L48" i="1"/>
  <c r="O48" i="1" s="1"/>
  <c r="M48" i="1"/>
  <c r="P48" i="1" s="1"/>
  <c r="N48" i="1"/>
  <c r="Q48" i="1" s="1"/>
  <c r="B50" i="1"/>
  <c r="C50" i="1"/>
  <c r="H50" i="1"/>
  <c r="I50" i="1"/>
  <c r="J50" i="1"/>
  <c r="K50" i="1"/>
  <c r="B51" i="1"/>
  <c r="C51" i="1"/>
  <c r="H51" i="1"/>
  <c r="I51" i="1"/>
  <c r="J51" i="1"/>
  <c r="K51" i="1"/>
  <c r="D52" i="1" l="1"/>
  <c r="C52" i="1"/>
  <c r="R37" i="1"/>
  <c r="R35" i="1"/>
  <c r="R32" i="1"/>
  <c r="H52" i="1"/>
  <c r="R40" i="1"/>
  <c r="N50" i="1"/>
  <c r="R31" i="1"/>
  <c r="R46" i="1"/>
  <c r="I52" i="1"/>
  <c r="S45" i="1"/>
  <c r="U45" i="1" s="1"/>
  <c r="R38" i="1"/>
  <c r="R39" i="1"/>
  <c r="S39" i="1"/>
  <c r="U39" i="1" s="1"/>
  <c r="K52" i="1"/>
  <c r="E50" i="1"/>
  <c r="Q34" i="1"/>
  <c r="Q51" i="1" s="1"/>
  <c r="M51" i="1"/>
  <c r="B52" i="1"/>
  <c r="S46" i="1"/>
  <c r="U46" i="1" s="1"/>
  <c r="S35" i="1"/>
  <c r="U35" i="1" s="1"/>
  <c r="R45" i="1"/>
  <c r="R44" i="1"/>
  <c r="S36" i="1"/>
  <c r="U36" i="1" s="1"/>
  <c r="J52" i="1"/>
  <c r="S40" i="1"/>
  <c r="U40" i="1" s="1"/>
  <c r="S38" i="1"/>
  <c r="S31" i="1"/>
  <c r="U31" i="1" s="1"/>
  <c r="N51" i="1"/>
  <c r="F50" i="1"/>
  <c r="R47" i="1"/>
  <c r="S47" i="1"/>
  <c r="U47" i="1" s="1"/>
  <c r="S44" i="1"/>
  <c r="U44" i="1" s="1"/>
  <c r="R42" i="1"/>
  <c r="S42" i="1"/>
  <c r="R33" i="1"/>
  <c r="S33" i="1"/>
  <c r="U33" i="1" s="1"/>
  <c r="M50" i="1"/>
  <c r="P29" i="1"/>
  <c r="R43" i="1"/>
  <c r="S43" i="1"/>
  <c r="U43" i="1" s="1"/>
  <c r="R34" i="1"/>
  <c r="L50" i="1"/>
  <c r="E51" i="1"/>
  <c r="R48" i="1"/>
  <c r="S48" i="1"/>
  <c r="R41" i="1"/>
  <c r="S41" i="1"/>
  <c r="U41" i="1" s="1"/>
  <c r="S37" i="1"/>
  <c r="R36" i="1"/>
  <c r="S32" i="1"/>
  <c r="U32" i="1" s="1"/>
  <c r="S30" i="1"/>
  <c r="U30" i="1" s="1"/>
  <c r="R30" i="1"/>
  <c r="F51" i="1"/>
  <c r="L51" i="1"/>
  <c r="L52" i="1" s="1"/>
  <c r="O29" i="1"/>
  <c r="N52" i="1" l="1"/>
  <c r="E52" i="1"/>
  <c r="F52" i="1"/>
  <c r="M52" i="1"/>
  <c r="Q50" i="1"/>
  <c r="Q52" i="1" s="1"/>
  <c r="S34" i="1"/>
  <c r="U34" i="1" s="1"/>
  <c r="G32" i="1"/>
  <c r="G36" i="1"/>
  <c r="G37" i="1"/>
  <c r="G40" i="1"/>
  <c r="G46" i="1"/>
  <c r="G30" i="1"/>
  <c r="G34" i="1"/>
  <c r="G29" i="1"/>
  <c r="G33" i="1"/>
  <c r="G41" i="1"/>
  <c r="G42" i="1"/>
  <c r="G43" i="1"/>
  <c r="G47" i="1"/>
  <c r="G48" i="1"/>
  <c r="G45" i="1"/>
  <c r="G31" i="1"/>
  <c r="G38" i="1"/>
  <c r="G35" i="1"/>
  <c r="G39" i="1"/>
  <c r="G44" i="1"/>
  <c r="P50" i="1"/>
  <c r="P51" i="1"/>
  <c r="P52" i="1" s="1"/>
  <c r="R29" i="1"/>
  <c r="O51" i="1"/>
  <c r="S29" i="1"/>
  <c r="O50" i="1"/>
  <c r="O52" i="1" l="1"/>
  <c r="R51" i="1"/>
  <c r="R50" i="1"/>
  <c r="S51" i="1"/>
  <c r="U29" i="1"/>
  <c r="S50" i="1"/>
  <c r="S52" i="1" l="1"/>
  <c r="T31" i="1"/>
  <c r="T35" i="1"/>
  <c r="T38" i="1"/>
  <c r="T39" i="1"/>
  <c r="T45" i="1"/>
  <c r="T29" i="1"/>
  <c r="T33" i="1"/>
  <c r="T32" i="1"/>
  <c r="T36" i="1"/>
  <c r="T37" i="1"/>
  <c r="T40" i="1"/>
  <c r="T46" i="1"/>
  <c r="T30" i="1"/>
  <c r="T41" i="1"/>
  <c r="T48" i="1"/>
  <c r="T34" i="1"/>
  <c r="T43" i="1"/>
  <c r="T42" i="1"/>
  <c r="T44" i="1"/>
  <c r="T47" i="1"/>
  <c r="R52" i="1"/>
  <c r="U50" i="1"/>
  <c r="U51" i="1"/>
  <c r="U52" i="1" l="1"/>
  <c r="V29" i="1"/>
  <c r="V33" i="1"/>
  <c r="V41" i="1"/>
  <c r="V43" i="1"/>
  <c r="V47" i="1"/>
  <c r="V30" i="1"/>
  <c r="V34" i="1"/>
  <c r="V44" i="1"/>
  <c r="V31" i="1"/>
  <c r="V35" i="1"/>
  <c r="V32" i="1"/>
  <c r="V45" i="1"/>
  <c r="V36" i="1"/>
  <c r="V40" i="1"/>
  <c r="V39" i="1"/>
  <c r="V46" i="1"/>
</calcChain>
</file>

<file path=xl/sharedStrings.xml><?xml version="1.0" encoding="utf-8"?>
<sst xmlns="http://schemas.openxmlformats.org/spreadsheetml/2006/main" count="69" uniqueCount="64">
  <si>
    <t>%RSD</t>
  </si>
  <si>
    <t>Std Dev</t>
  </si>
  <si>
    <t>multiply by 0.70</t>
  </si>
  <si>
    <t>Average</t>
  </si>
  <si>
    <t>SFT-20</t>
  </si>
  <si>
    <t>SFT-19</t>
  </si>
  <si>
    <t>SFT-18</t>
  </si>
  <si>
    <t>SFT-17</t>
  </si>
  <si>
    <t>SFT-16</t>
  </si>
  <si>
    <t>SFT-15</t>
  </si>
  <si>
    <t>SFT-14</t>
  </si>
  <si>
    <t>SFT-13</t>
  </si>
  <si>
    <t>SFT-12</t>
  </si>
  <si>
    <t>SFT-11</t>
  </si>
  <si>
    <t>SFT-10</t>
  </si>
  <si>
    <t>SFT-9</t>
  </si>
  <si>
    <t>SFT-8</t>
  </si>
  <si>
    <t>SFT-7</t>
  </si>
  <si>
    <t>SFT-6</t>
  </si>
  <si>
    <t>SFT-5</t>
  </si>
  <si>
    <t>SFT-4</t>
  </si>
  <si>
    <t>SFT-3</t>
  </si>
  <si>
    <t>SFT-2</t>
  </si>
  <si>
    <t>SFT-1</t>
  </si>
  <si>
    <t>Grubbs Outlier Test</t>
  </si>
  <si>
    <t>DHA(mg)/(F+G+S)(mg)</t>
  </si>
  <si>
    <t>Total Mass (mg) of F+G+S in 400uL</t>
  </si>
  <si>
    <t xml:space="preserve">Fructose /Glucose </t>
  </si>
  <si>
    <t>Mass (mg) of Sucrose in 50ul</t>
  </si>
  <si>
    <t>Mass (mg) of Glucose in 50ul</t>
  </si>
  <si>
    <t>Mass (mg) of Fructose in 50ul</t>
  </si>
  <si>
    <t xml:space="preserve">Sucrose/Mannitol  Peak Area Ratio </t>
  </si>
  <si>
    <t xml:space="preserve">Glucose/Mannitol  Peak Area Ratio </t>
  </si>
  <si>
    <t xml:space="preserve">Fructose/Mannitol Peak Area Ratio </t>
  </si>
  <si>
    <t>Sucrose Peak Area</t>
  </si>
  <si>
    <t>Mannitol Peak Area</t>
  </si>
  <si>
    <t>Glucose Peak Area</t>
  </si>
  <si>
    <t>Fructose Peak Area</t>
  </si>
  <si>
    <t>Mass (mg) of DHA in 400uL</t>
  </si>
  <si>
    <t>DHA/HA Peak Area Ratio</t>
  </si>
  <si>
    <t>MGO  Peak Area</t>
  </si>
  <si>
    <t>DHA  Peak Area</t>
  </si>
  <si>
    <t>HA Peak Area</t>
  </si>
  <si>
    <t>Samples</t>
  </si>
  <si>
    <t>Standard Concentrations</t>
  </si>
  <si>
    <t>PFBHA conc</t>
  </si>
  <si>
    <t>mg/ml</t>
  </si>
  <si>
    <t>HA conc</t>
  </si>
  <si>
    <t>MGO conc</t>
  </si>
  <si>
    <t>Volume Added</t>
  </si>
  <si>
    <t>Amount Added</t>
  </si>
  <si>
    <t>GC-FID area</t>
  </si>
  <si>
    <t>Sample</t>
  </si>
  <si>
    <t>HA (uL)</t>
  </si>
  <si>
    <t>DHA(uL)</t>
  </si>
  <si>
    <t>HA (mg)</t>
  </si>
  <si>
    <t>DHA(mg)</t>
  </si>
  <si>
    <t>HA</t>
  </si>
  <si>
    <t>DHA</t>
  </si>
  <si>
    <t>DHA/HA</t>
  </si>
  <si>
    <t>DHA gradient</t>
  </si>
  <si>
    <t>Mannitol conc</t>
  </si>
  <si>
    <t xml:space="preserve">DHA </t>
  </si>
  <si>
    <t>Standard curve for the 20 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</si>
</sst>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"/>
    <numFmt numFmtId="166" formatCode="0.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auto="1"/>
      </right>
      <top/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165" fontId="0" fillId="2" borderId="11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'[1]-VB197-2010'!$O$16:$O$21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'[1]-VB197-2010'!$T$16:$T$21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0.51176470588235301</c:v>
                </c:pt>
                <c:pt idx="2">
                  <c:v>1.02734375</c:v>
                </c:pt>
                <c:pt idx="3">
                  <c:v>1.6505263157894738</c:v>
                </c:pt>
                <c:pt idx="4">
                  <c:v>2.2869955156950672</c:v>
                </c:pt>
                <c:pt idx="5">
                  <c:v>2.783369803063457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83584"/>
        <c:axId val="41702144"/>
      </c:scatterChart>
      <c:valAx>
        <c:axId val="4168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41702144"/>
        <c:crosses val="autoZero"/>
        <c:crossBetween val="midCat"/>
      </c:valAx>
      <c:valAx>
        <c:axId val="41702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41683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chart" Target="../charts/chart1.xml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28</xdr:row>
      <xdr:rowOff>0</xdr:rowOff>
    </xdr:from>
    <xdr:to>
      <xdr:col>22</xdr:col>
      <xdr:colOff>1463040</xdr:colOff>
      <xdr:row>28</xdr:row>
      <xdr:rowOff>822960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571500"/>
          <a:ext cx="605790" cy="194310"/>
        </a:xfrm>
        <a:prstGeom prst="rect">
          <a:avLst/>
        </a:prstGeom>
      </xdr:spPr>
    </xdr:pic>
    <xdr:clientData/>
  </xdr:twoCellAnchor>
  <xdr:twoCellAnchor editAs="oneCell">
    <xdr:from>
      <xdr:col>22</xdr:col>
      <xdr:colOff>1</xdr:colOff>
      <xdr:row>29</xdr:row>
      <xdr:rowOff>0</xdr:rowOff>
    </xdr:from>
    <xdr:to>
      <xdr:col>22</xdr:col>
      <xdr:colOff>1463041</xdr:colOff>
      <xdr:row>29</xdr:row>
      <xdr:rowOff>822960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1" y="762000"/>
          <a:ext cx="605790" cy="1943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1524000</xdr:colOff>
      <xdr:row>31</xdr:row>
      <xdr:rowOff>6254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952500"/>
          <a:ext cx="609600" cy="196754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1463040</xdr:colOff>
      <xdr:row>31</xdr:row>
      <xdr:rowOff>822960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143000"/>
          <a:ext cx="605790" cy="1943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1537607</xdr:colOff>
      <xdr:row>33</xdr:row>
      <xdr:rowOff>10716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333500"/>
          <a:ext cx="609600" cy="20121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1537607</xdr:colOff>
      <xdr:row>34</xdr:row>
      <xdr:rowOff>10716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524000"/>
          <a:ext cx="609600" cy="20121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1463040</xdr:colOff>
      <xdr:row>34</xdr:row>
      <xdr:rowOff>822960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714500"/>
          <a:ext cx="605790" cy="1943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1463040</xdr:colOff>
      <xdr:row>35</xdr:row>
      <xdr:rowOff>822960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905000"/>
          <a:ext cx="605790" cy="1943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1463040</xdr:colOff>
      <xdr:row>36</xdr:row>
      <xdr:rowOff>822960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2095500"/>
          <a:ext cx="605790" cy="1943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1463040</xdr:colOff>
      <xdr:row>37</xdr:row>
      <xdr:rowOff>822960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2286000"/>
          <a:ext cx="605790" cy="1943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1463040</xdr:colOff>
      <xdr:row>38</xdr:row>
      <xdr:rowOff>822960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2476500"/>
          <a:ext cx="605790" cy="1943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1537607</xdr:colOff>
      <xdr:row>40</xdr:row>
      <xdr:rowOff>10716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2667000"/>
          <a:ext cx="609600" cy="201216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1524000</xdr:colOff>
      <xdr:row>41</xdr:row>
      <xdr:rowOff>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2857500"/>
          <a:ext cx="609600" cy="19050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1463040</xdr:colOff>
      <xdr:row>41</xdr:row>
      <xdr:rowOff>822960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3048000"/>
          <a:ext cx="605790" cy="1943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1463040</xdr:colOff>
      <xdr:row>42</xdr:row>
      <xdr:rowOff>822960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3238500"/>
          <a:ext cx="605790" cy="19431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1523999</xdr:colOff>
      <xdr:row>44</xdr:row>
      <xdr:rowOff>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3429000"/>
          <a:ext cx="609599" cy="190500"/>
        </a:xfrm>
        <a:prstGeom prst="rect">
          <a:avLst/>
        </a:prstGeom>
      </xdr:spPr>
    </xdr:pic>
    <xdr:clientData/>
  </xdr:twoCellAnchor>
  <xdr:twoCellAnchor editAs="oneCell">
    <xdr:from>
      <xdr:col>22</xdr:col>
      <xdr:colOff>1</xdr:colOff>
      <xdr:row>44</xdr:row>
      <xdr:rowOff>0</xdr:rowOff>
    </xdr:from>
    <xdr:to>
      <xdr:col>22</xdr:col>
      <xdr:colOff>1485901</xdr:colOff>
      <xdr:row>44</xdr:row>
      <xdr:rowOff>835819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1" y="3619500"/>
          <a:ext cx="609600" cy="188119"/>
        </a:xfrm>
        <a:prstGeom prst="rect">
          <a:avLst/>
        </a:prstGeom>
      </xdr:spPr>
    </xdr:pic>
    <xdr:clientData/>
  </xdr:twoCellAnchor>
  <xdr:twoCellAnchor editAs="oneCell">
    <xdr:from>
      <xdr:col>22</xdr:col>
      <xdr:colOff>1</xdr:colOff>
      <xdr:row>45</xdr:row>
      <xdr:rowOff>0</xdr:rowOff>
    </xdr:from>
    <xdr:to>
      <xdr:col>22</xdr:col>
      <xdr:colOff>1524001</xdr:colOff>
      <xdr:row>46</xdr:row>
      <xdr:rowOff>0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1" y="3810000"/>
          <a:ext cx="609600" cy="190500"/>
        </a:xfrm>
        <a:prstGeom prst="rect">
          <a:avLst/>
        </a:prstGeom>
      </xdr:spPr>
    </xdr:pic>
    <xdr:clientData/>
  </xdr:twoCellAnchor>
  <xdr:twoCellAnchor editAs="oneCell">
    <xdr:from>
      <xdr:col>22</xdr:col>
      <xdr:colOff>-1</xdr:colOff>
      <xdr:row>46</xdr:row>
      <xdr:rowOff>0</xdr:rowOff>
    </xdr:from>
    <xdr:to>
      <xdr:col>22</xdr:col>
      <xdr:colOff>1463039</xdr:colOff>
      <xdr:row>46</xdr:row>
      <xdr:rowOff>822960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99" y="4000500"/>
          <a:ext cx="605790" cy="194310"/>
        </a:xfrm>
        <a:prstGeom prst="rect">
          <a:avLst/>
        </a:prstGeom>
      </xdr:spPr>
    </xdr:pic>
    <xdr:clientData/>
  </xdr:twoCellAnchor>
  <xdr:twoCellAnchor editAs="oneCell">
    <xdr:from>
      <xdr:col>22</xdr:col>
      <xdr:colOff>1</xdr:colOff>
      <xdr:row>47</xdr:row>
      <xdr:rowOff>0</xdr:rowOff>
    </xdr:from>
    <xdr:to>
      <xdr:col>22</xdr:col>
      <xdr:colOff>1463041</xdr:colOff>
      <xdr:row>47</xdr:row>
      <xdr:rowOff>822960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1" y="4191000"/>
          <a:ext cx="605790" cy="19431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9</xdr:col>
      <xdr:colOff>338818</xdr:colOff>
      <xdr:row>14</xdr:row>
      <xdr:rowOff>42863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on/Documents/Manuka/Excel%20Spreadsheets/Single%20Flower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vdual tests"/>
      <sheetName val="-VB197-2010"/>
      <sheetName val="VB169-2009"/>
      <sheetName val="-VB019(2)-2010"/>
      <sheetName val="VB210-2009"/>
      <sheetName val="-L3980(3)-2010"/>
      <sheetName val="latex"/>
      <sheetName val="Sheet3"/>
    </sheetNames>
    <sheetDataSet>
      <sheetData sheetId="0"/>
      <sheetData sheetId="1">
        <row r="16">
          <cell r="O16">
            <v>0</v>
          </cell>
          <cell r="P16">
            <v>2.8958000000000001E-2</v>
          </cell>
          <cell r="T16">
            <v>0</v>
          </cell>
          <cell r="U16">
            <v>6.5160642570281126</v>
          </cell>
        </row>
        <row r="17">
          <cell r="O17">
            <v>1.8691900000000002E-3</v>
          </cell>
          <cell r="P17">
            <v>2.31664E-2</v>
          </cell>
          <cell r="T17">
            <v>0.51176470588235301</v>
          </cell>
          <cell r="U17">
            <v>5.1686274509803924</v>
          </cell>
        </row>
        <row r="18">
          <cell r="O18">
            <v>3.7383800000000003E-3</v>
          </cell>
          <cell r="P18">
            <v>1.7374799999999999E-2</v>
          </cell>
          <cell r="T18">
            <v>1.02734375</v>
          </cell>
          <cell r="U18">
            <v>3.853515625</v>
          </cell>
        </row>
        <row r="19">
          <cell r="O19">
            <v>5.6075700000000001E-3</v>
          </cell>
          <cell r="P19">
            <v>1.15832E-2</v>
          </cell>
          <cell r="T19">
            <v>1.6505263157894738</v>
          </cell>
          <cell r="U19">
            <v>2.52</v>
          </cell>
        </row>
        <row r="20">
          <cell r="O20">
            <v>7.4767600000000007E-3</v>
          </cell>
          <cell r="P20">
            <v>5.7916E-3</v>
          </cell>
          <cell r="T20">
            <v>2.2869955156950672</v>
          </cell>
          <cell r="U20">
            <v>1.1547085201793721</v>
          </cell>
        </row>
        <row r="21">
          <cell r="O21">
            <v>9.3459500000000004E-3</v>
          </cell>
          <cell r="P21">
            <v>0</v>
          </cell>
          <cell r="T21">
            <v>2.783369803063457</v>
          </cell>
          <cell r="U21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tabSelected="1" zoomScale="70" zoomScaleNormal="70" workbookViewId="0">
      <pane xSplit="1" topLeftCell="B1" activePane="topRight" state="frozen"/>
      <selection pane="topRight" activeCell="W50" sqref="W50"/>
    </sheetView>
  </sheetViews>
  <sheetFormatPr defaultRowHeight="15" x14ac:dyDescent="0.25"/>
  <cols>
    <col min="1" max="1" width="16.5703125" customWidth="1"/>
    <col min="2" max="2" width="17.42578125" customWidth="1"/>
    <col min="3" max="3" width="19.7109375" bestFit="1" customWidth="1"/>
    <col min="4" max="4" width="20.28515625" bestFit="1" customWidth="1"/>
    <col min="5" max="5" width="30.140625" bestFit="1" customWidth="1"/>
    <col min="6" max="6" width="32.5703125" bestFit="1" customWidth="1"/>
    <col min="7" max="7" width="24" customWidth="1"/>
    <col min="8" max="8" width="24.42578125" bestFit="1" customWidth="1"/>
    <col min="9" max="9" width="23.85546875" bestFit="1" customWidth="1"/>
    <col min="10" max="10" width="24" bestFit="1" customWidth="1"/>
    <col min="11" max="11" width="23.85546875" bestFit="1" customWidth="1"/>
    <col min="12" max="14" width="42.85546875" bestFit="1" customWidth="1"/>
    <col min="15" max="15" width="35.42578125" customWidth="1"/>
    <col min="16" max="17" width="34.85546875" bestFit="1" customWidth="1"/>
    <col min="18" max="18" width="23.5703125" customWidth="1"/>
    <col min="19" max="19" width="42.140625" bestFit="1" customWidth="1"/>
    <col min="20" max="20" width="24" customWidth="1"/>
    <col min="21" max="21" width="27.28515625" customWidth="1"/>
    <col min="22" max="22" width="24" bestFit="1" customWidth="1"/>
    <col min="23" max="23" width="24.28515625" customWidth="1"/>
    <col min="24" max="24" width="29.7109375" bestFit="1" customWidth="1"/>
    <col min="25" max="25" width="18.5703125" customWidth="1"/>
    <col min="26" max="26" width="23" bestFit="1" customWidth="1"/>
    <col min="27" max="27" width="14.140625" bestFit="1" customWidth="1"/>
  </cols>
  <sheetData>
    <row r="1" spans="1:11" x14ac:dyDescent="0.25">
      <c r="A1" s="34" t="s">
        <v>63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x14ac:dyDescent="0.25">
      <c r="A4" s="36" t="s">
        <v>44</v>
      </c>
      <c r="B4" s="36"/>
      <c r="C4" s="36"/>
      <c r="D4" s="35"/>
      <c r="E4" s="35"/>
      <c r="F4" s="35"/>
      <c r="G4" s="35"/>
      <c r="H4" s="35"/>
      <c r="I4" s="35"/>
      <c r="J4" s="35"/>
      <c r="K4" s="35"/>
    </row>
    <row r="5" spans="1:11" x14ac:dyDescent="0.25">
      <c r="A5" s="36"/>
      <c r="B5" s="36"/>
      <c r="C5" s="36"/>
      <c r="D5" s="35"/>
      <c r="E5" s="35"/>
      <c r="F5" s="35"/>
      <c r="G5" s="35"/>
      <c r="H5" s="35"/>
      <c r="I5" s="35"/>
      <c r="J5" s="35"/>
      <c r="K5" s="35"/>
    </row>
    <row r="6" spans="1:11" x14ac:dyDescent="0.25">
      <c r="A6" s="36" t="s">
        <v>45</v>
      </c>
      <c r="B6" s="36">
        <v>20</v>
      </c>
      <c r="C6" s="36" t="s">
        <v>46</v>
      </c>
      <c r="D6" s="35"/>
      <c r="E6" s="35"/>
      <c r="F6" s="35"/>
      <c r="G6" s="35"/>
      <c r="H6" s="35"/>
      <c r="I6" s="35"/>
      <c r="J6" s="35"/>
      <c r="K6" s="35"/>
    </row>
    <row r="7" spans="1:11" x14ac:dyDescent="0.25">
      <c r="A7" s="36" t="s">
        <v>47</v>
      </c>
      <c r="B7" s="36">
        <v>0.3861</v>
      </c>
      <c r="C7" s="36" t="s">
        <v>46</v>
      </c>
      <c r="D7" s="35"/>
      <c r="E7" s="35"/>
      <c r="F7" s="35"/>
      <c r="G7" s="35"/>
      <c r="H7" s="35"/>
      <c r="I7" s="35"/>
      <c r="J7" s="35"/>
      <c r="K7" s="35"/>
    </row>
    <row r="8" spans="1:11" x14ac:dyDescent="0.25">
      <c r="A8" s="36" t="s">
        <v>48</v>
      </c>
      <c r="B8" s="36">
        <v>2.8957999999999999</v>
      </c>
      <c r="C8" s="36" t="s">
        <v>46</v>
      </c>
      <c r="D8" s="35"/>
      <c r="E8" s="35"/>
      <c r="F8" s="35"/>
      <c r="G8" s="35"/>
      <c r="H8" s="35"/>
      <c r="I8" s="35"/>
      <c r="J8" s="35"/>
      <c r="K8" s="35"/>
    </row>
    <row r="9" spans="1:11" x14ac:dyDescent="0.25">
      <c r="A9" s="36" t="s">
        <v>62</v>
      </c>
      <c r="B9" s="36">
        <v>0.93459500000000006</v>
      </c>
      <c r="C9" s="36" t="s">
        <v>46</v>
      </c>
      <c r="D9" s="35"/>
      <c r="E9" s="35"/>
      <c r="F9" s="35"/>
      <c r="G9" s="35"/>
      <c r="H9" s="35"/>
      <c r="I9" s="35"/>
      <c r="J9" s="35"/>
      <c r="K9" s="35"/>
    </row>
    <row r="10" spans="1:11" x14ac:dyDescent="0.25">
      <c r="A10" s="36"/>
      <c r="B10" s="36"/>
      <c r="C10" s="36"/>
      <c r="D10" s="35"/>
      <c r="E10" s="35"/>
      <c r="F10" s="35"/>
      <c r="G10" s="35"/>
      <c r="H10" s="35"/>
      <c r="I10" s="35"/>
      <c r="J10" s="35"/>
      <c r="K10" s="35"/>
    </row>
    <row r="11" spans="1:11" x14ac:dyDescent="0.25">
      <c r="A11" s="36"/>
      <c r="B11" s="36"/>
      <c r="C11" s="36"/>
      <c r="D11" s="35"/>
      <c r="E11" s="35"/>
      <c r="F11" s="35"/>
      <c r="G11" s="35"/>
      <c r="H11" s="35"/>
      <c r="I11" s="35"/>
      <c r="J11" s="35"/>
      <c r="K11" s="35"/>
    </row>
    <row r="12" spans="1:11" x14ac:dyDescent="0.25">
      <c r="A12" s="36"/>
      <c r="B12" s="36"/>
      <c r="C12" s="36"/>
      <c r="D12" s="35"/>
      <c r="E12" s="35"/>
      <c r="F12" s="35"/>
      <c r="G12" s="35"/>
      <c r="H12" s="35"/>
      <c r="I12" s="35"/>
      <c r="J12" s="35"/>
      <c r="K12" s="35"/>
    </row>
    <row r="13" spans="1:11" x14ac:dyDescent="0.25">
      <c r="A13" s="36"/>
      <c r="B13" s="36"/>
      <c r="C13" s="36"/>
      <c r="D13" s="35"/>
      <c r="E13" s="35"/>
      <c r="F13" s="35"/>
      <c r="G13" s="35"/>
      <c r="H13" s="35"/>
      <c r="I13" s="35"/>
      <c r="J13" s="35"/>
      <c r="K13" s="35"/>
    </row>
    <row r="14" spans="1:11" x14ac:dyDescent="0.25">
      <c r="A14" s="36"/>
      <c r="B14" s="36"/>
      <c r="C14" s="36"/>
      <c r="D14" s="35"/>
      <c r="E14" s="35"/>
      <c r="F14" s="35"/>
      <c r="G14" s="35"/>
      <c r="H14" s="35"/>
      <c r="I14" s="35"/>
      <c r="J14" s="35"/>
      <c r="K14" s="35"/>
    </row>
    <row r="15" spans="1:11" x14ac:dyDescent="0.25">
      <c r="A15" s="36"/>
      <c r="B15" s="36"/>
      <c r="C15" s="36"/>
      <c r="D15" s="35"/>
      <c r="E15" s="35"/>
      <c r="F15" s="35"/>
      <c r="G15" s="35"/>
      <c r="H15" s="35"/>
      <c r="I15" s="35"/>
      <c r="J15" s="35"/>
      <c r="K15" s="35"/>
    </row>
    <row r="16" spans="1:11" x14ac:dyDescent="0.25">
      <c r="A16" s="36"/>
      <c r="B16" s="36"/>
      <c r="C16" s="36"/>
      <c r="D16" s="36"/>
      <c r="E16" s="37" t="s">
        <v>49</v>
      </c>
      <c r="F16" s="37"/>
      <c r="G16" s="37" t="s">
        <v>50</v>
      </c>
      <c r="H16" s="37"/>
      <c r="I16" s="37" t="s">
        <v>51</v>
      </c>
      <c r="J16" s="37"/>
      <c r="K16" s="36"/>
    </row>
    <row r="17" spans="1:22" x14ac:dyDescent="0.25">
      <c r="A17" s="36" t="s">
        <v>60</v>
      </c>
      <c r="B17" s="36">
        <v>297.48</v>
      </c>
      <c r="C17" s="36"/>
      <c r="D17" s="36" t="s">
        <v>52</v>
      </c>
      <c r="E17" s="36" t="s">
        <v>53</v>
      </c>
      <c r="F17" s="36" t="s">
        <v>54</v>
      </c>
      <c r="G17" s="36" t="s">
        <v>55</v>
      </c>
      <c r="H17" s="36" t="s">
        <v>56</v>
      </c>
      <c r="I17" s="36" t="s">
        <v>57</v>
      </c>
      <c r="J17" s="36" t="s">
        <v>58</v>
      </c>
      <c r="K17" s="36" t="s">
        <v>59</v>
      </c>
    </row>
    <row r="18" spans="1:22" x14ac:dyDescent="0.25">
      <c r="A18" s="36" t="s">
        <v>61</v>
      </c>
      <c r="B18" s="36">
        <v>5</v>
      </c>
      <c r="C18" s="36"/>
      <c r="D18" s="35">
        <v>1</v>
      </c>
      <c r="E18" s="35">
        <v>10</v>
      </c>
      <c r="F18" s="35">
        <v>0</v>
      </c>
      <c r="G18" s="35">
        <v>3.8610000000000003E-3</v>
      </c>
      <c r="H18" s="35">
        <v>0</v>
      </c>
      <c r="I18" s="35">
        <v>49.8</v>
      </c>
      <c r="J18" s="35">
        <v>0</v>
      </c>
      <c r="K18" s="35">
        <v>0</v>
      </c>
    </row>
    <row r="19" spans="1:22" x14ac:dyDescent="0.25">
      <c r="A19" s="36"/>
      <c r="B19" s="36"/>
      <c r="C19" s="36"/>
      <c r="D19" s="35">
        <v>2</v>
      </c>
      <c r="E19" s="35">
        <v>10</v>
      </c>
      <c r="F19" s="35">
        <v>2</v>
      </c>
      <c r="G19" s="35">
        <v>3.8610000000000003E-3</v>
      </c>
      <c r="H19" s="35">
        <v>1.8691900000000002E-3</v>
      </c>
      <c r="I19" s="35">
        <v>51</v>
      </c>
      <c r="J19" s="35">
        <v>26.1</v>
      </c>
      <c r="K19" s="35">
        <v>0.51176470588235301</v>
      </c>
    </row>
    <row r="20" spans="1:22" x14ac:dyDescent="0.25">
      <c r="A20" s="36"/>
      <c r="B20" s="36"/>
      <c r="C20" s="36"/>
      <c r="D20" s="35">
        <v>3</v>
      </c>
      <c r="E20" s="35">
        <v>10</v>
      </c>
      <c r="F20" s="35">
        <v>4</v>
      </c>
      <c r="G20" s="35">
        <v>3.8610000000000003E-3</v>
      </c>
      <c r="H20" s="35">
        <v>3.7383800000000003E-3</v>
      </c>
      <c r="I20" s="35">
        <v>51.2</v>
      </c>
      <c r="J20" s="35">
        <v>52.6</v>
      </c>
      <c r="K20" s="35">
        <v>1.02734375</v>
      </c>
    </row>
    <row r="21" spans="1:22" x14ac:dyDescent="0.25">
      <c r="A21" s="36"/>
      <c r="B21" s="36"/>
      <c r="C21" s="36"/>
      <c r="D21" s="35">
        <v>4</v>
      </c>
      <c r="E21" s="35">
        <v>10</v>
      </c>
      <c r="F21" s="35">
        <v>6</v>
      </c>
      <c r="G21" s="35">
        <v>3.8610000000000003E-3</v>
      </c>
      <c r="H21" s="35">
        <v>5.6075700000000001E-3</v>
      </c>
      <c r="I21" s="35">
        <v>47.5</v>
      </c>
      <c r="J21" s="35">
        <v>78.400000000000006</v>
      </c>
      <c r="K21" s="35">
        <v>1.6505263157894738</v>
      </c>
    </row>
    <row r="22" spans="1:22" x14ac:dyDescent="0.25">
      <c r="A22" s="36"/>
      <c r="B22" s="36"/>
      <c r="C22" s="36"/>
      <c r="D22" s="35">
        <v>5</v>
      </c>
      <c r="E22" s="35">
        <v>10</v>
      </c>
      <c r="F22" s="35">
        <v>8</v>
      </c>
      <c r="G22" s="35">
        <v>3.8610000000000003E-3</v>
      </c>
      <c r="H22" s="35">
        <v>7.4767600000000007E-3</v>
      </c>
      <c r="I22" s="35">
        <v>44.6</v>
      </c>
      <c r="J22" s="35">
        <v>102</v>
      </c>
      <c r="K22" s="35">
        <v>2.2869955156950672</v>
      </c>
    </row>
    <row r="23" spans="1:22" x14ac:dyDescent="0.25">
      <c r="A23" s="35"/>
      <c r="B23" s="35"/>
      <c r="C23" s="35"/>
      <c r="D23" s="35">
        <v>6</v>
      </c>
      <c r="E23" s="35">
        <v>10</v>
      </c>
      <c r="F23" s="35">
        <v>10</v>
      </c>
      <c r="G23" s="35">
        <v>3.8610000000000003E-3</v>
      </c>
      <c r="H23" s="35">
        <v>9.3459500000000004E-3</v>
      </c>
      <c r="I23" s="35">
        <v>45.7</v>
      </c>
      <c r="J23" s="35">
        <v>127.2</v>
      </c>
      <c r="K23" s="35">
        <v>2.783369803063457</v>
      </c>
    </row>
    <row r="27" spans="1:22" x14ac:dyDescent="0.25">
      <c r="A27" s="33"/>
      <c r="B27" s="33"/>
    </row>
    <row r="28" spans="1:22" ht="15.75" thickBot="1" x14ac:dyDescent="0.3">
      <c r="A28" s="38" t="s">
        <v>43</v>
      </c>
      <c r="B28" s="39" t="s">
        <v>42</v>
      </c>
      <c r="C28" s="39" t="s">
        <v>41</v>
      </c>
      <c r="D28" s="40" t="s">
        <v>40</v>
      </c>
      <c r="E28" s="39" t="s">
        <v>39</v>
      </c>
      <c r="F28" s="40" t="s">
        <v>38</v>
      </c>
      <c r="G28" s="41" t="s">
        <v>24</v>
      </c>
      <c r="H28" s="39" t="s">
        <v>37</v>
      </c>
      <c r="I28" s="39" t="s">
        <v>36</v>
      </c>
      <c r="J28" s="39" t="s">
        <v>35</v>
      </c>
      <c r="K28" s="40" t="s">
        <v>34</v>
      </c>
      <c r="L28" s="39" t="s">
        <v>33</v>
      </c>
      <c r="M28" s="39" t="s">
        <v>32</v>
      </c>
      <c r="N28" s="40" t="s">
        <v>31</v>
      </c>
      <c r="O28" s="42" t="s">
        <v>30</v>
      </c>
      <c r="P28" s="39" t="s">
        <v>29</v>
      </c>
      <c r="Q28" s="40" t="s">
        <v>28</v>
      </c>
      <c r="R28" s="41" t="s">
        <v>27</v>
      </c>
      <c r="S28" s="39" t="s">
        <v>26</v>
      </c>
      <c r="T28" s="41" t="s">
        <v>24</v>
      </c>
      <c r="U28" s="41" t="s">
        <v>25</v>
      </c>
      <c r="V28" s="41" t="s">
        <v>24</v>
      </c>
    </row>
    <row r="29" spans="1:22" ht="66.75" customHeight="1" thickTop="1" x14ac:dyDescent="0.25">
      <c r="A29" s="31" t="s">
        <v>23</v>
      </c>
      <c r="B29" s="3">
        <v>91</v>
      </c>
      <c r="C29" s="3">
        <v>3.2</v>
      </c>
      <c r="D29" s="5">
        <v>0</v>
      </c>
      <c r="E29" s="3">
        <f>C29/B29</f>
        <v>3.5164835164835165E-2</v>
      </c>
      <c r="F29" s="7">
        <f>E29/286.13</f>
        <v>1.2289810633220972E-4</v>
      </c>
      <c r="G29" s="1">
        <f>ABS(($F$50-F29)/$F$51)</f>
        <v>0.12174440956120104</v>
      </c>
      <c r="H29" s="29">
        <v>280.10000000000002</v>
      </c>
      <c r="I29" s="29">
        <v>234.6</v>
      </c>
      <c r="J29" s="29">
        <v>948.5</v>
      </c>
      <c r="K29" s="30">
        <v>0</v>
      </c>
      <c r="L29" s="29">
        <f>H29/J29</f>
        <v>0.29530838165524514</v>
      </c>
      <c r="M29" s="29">
        <f>I29/J29</f>
        <v>0.24733790195044808</v>
      </c>
      <c r="N29" s="28">
        <f>K29/J29</f>
        <v>0</v>
      </c>
      <c r="O29" s="27">
        <f>(L29*0.005*(100/20))/0.5335</f>
        <v>1.3838255935109895E-2</v>
      </c>
      <c r="P29" s="27">
        <f>(M29*0.005*(100/20))/0.8217</f>
        <v>7.5251886926630185E-3</v>
      </c>
      <c r="Q29" s="26">
        <f>(N29*0.005*(100/20))/0.7126</f>
        <v>0</v>
      </c>
      <c r="R29" s="25">
        <f>O29/P29</f>
        <v>1.8389247765444143</v>
      </c>
      <c r="S29" s="24">
        <f>(O29+P29+Q29)*8</f>
        <v>0.1709075570221833</v>
      </c>
      <c r="T29" s="1">
        <f>ABS($S$50-S29)/$S$51</f>
        <v>0.58473165407029815</v>
      </c>
      <c r="U29" s="23">
        <f>F29/S29</f>
        <v>7.1909111845919085E-4</v>
      </c>
      <c r="V29" s="1">
        <f>ABS($U$50-U29)/$U$51</f>
        <v>2.1216345409482019E-2</v>
      </c>
    </row>
    <row r="30" spans="1:22" ht="66.75" customHeight="1" x14ac:dyDescent="0.25">
      <c r="A30" s="31" t="s">
        <v>22</v>
      </c>
      <c r="B30" s="3">
        <v>96.9</v>
      </c>
      <c r="C30" s="3">
        <v>1.2</v>
      </c>
      <c r="D30" s="5">
        <v>0</v>
      </c>
      <c r="E30" s="3">
        <f>C30/B30</f>
        <v>1.2383900928792569E-2</v>
      </c>
      <c r="F30" s="7">
        <f>E30/286.13</f>
        <v>4.3280679861575402E-5</v>
      </c>
      <c r="G30" s="1">
        <f>ABS(($F$50-F30)/$F$51)</f>
        <v>1.123757898144734</v>
      </c>
      <c r="H30" s="29">
        <v>181.9</v>
      </c>
      <c r="I30" s="29">
        <v>181.5</v>
      </c>
      <c r="J30" s="29">
        <v>951.3</v>
      </c>
      <c r="K30" s="30">
        <v>0</v>
      </c>
      <c r="L30" s="29">
        <f>H30/J30</f>
        <v>0.19121202564911174</v>
      </c>
      <c r="M30" s="29">
        <f>I30/J30</f>
        <v>0.19079154840744245</v>
      </c>
      <c r="N30" s="28">
        <f>K30/J30</f>
        <v>0</v>
      </c>
      <c r="O30" s="27">
        <f>(L30*0.005*(100/20))/0.5335</f>
        <v>8.9602636199208885E-3</v>
      </c>
      <c r="P30" s="27">
        <f>(M30*0.005*(100/20))/0.8217</f>
        <v>5.8047811977437773E-3</v>
      </c>
      <c r="Q30" s="26">
        <f>(N30*0.005*(100/20))/0.7126</f>
        <v>0</v>
      </c>
      <c r="R30" s="25">
        <f>O30/P30</f>
        <v>1.5436005793644032</v>
      </c>
      <c r="S30" s="24">
        <f>(O30+P30+Q30)*8</f>
        <v>0.11812035854131733</v>
      </c>
      <c r="T30" s="1">
        <f>ABS($S$50-S30)/$S$51</f>
        <v>0.20466025249985953</v>
      </c>
      <c r="U30" s="23">
        <f>F30/S30</f>
        <v>3.6641168716429392E-4</v>
      </c>
      <c r="V30" s="1">
        <f>ABS($U$50-U30)/$U$51</f>
        <v>0.90693262507191652</v>
      </c>
    </row>
    <row r="31" spans="1:22" ht="66.75" customHeight="1" x14ac:dyDescent="0.25">
      <c r="A31" s="31" t="s">
        <v>21</v>
      </c>
      <c r="B31" s="3">
        <v>96.9</v>
      </c>
      <c r="C31" s="3">
        <v>2.8</v>
      </c>
      <c r="D31" s="5">
        <v>0</v>
      </c>
      <c r="E31" s="3">
        <f>C31/B31</f>
        <v>2.8895768833849325E-2</v>
      </c>
      <c r="F31" s="7">
        <f>E31/286.13</f>
        <v>1.0098825301034259E-4</v>
      </c>
      <c r="G31" s="1">
        <f>ABS(($F$50-F31)/$F$51)</f>
        <v>0.22100433381785184</v>
      </c>
      <c r="H31" s="29">
        <v>215.2</v>
      </c>
      <c r="I31" s="29">
        <v>210.4</v>
      </c>
      <c r="J31" s="29">
        <v>894.4</v>
      </c>
      <c r="K31" s="30">
        <v>0</v>
      </c>
      <c r="L31" s="29">
        <f>H31/J31</f>
        <v>0.240608228980322</v>
      </c>
      <c r="M31" s="29">
        <f>I31/J31</f>
        <v>0.23524150268336316</v>
      </c>
      <c r="N31" s="28">
        <f>K31/J31</f>
        <v>0</v>
      </c>
      <c r="O31" s="27">
        <f>(L31*0.005*(100/20))/0.5335</f>
        <v>1.1274987299921369E-2</v>
      </c>
      <c r="P31" s="27">
        <f>(M31*0.005*(100/20))/0.8217</f>
        <v>7.1571590204260434E-3</v>
      </c>
      <c r="Q31" s="26">
        <f>(N31*0.005*(100/20))/0.7126</f>
        <v>0</v>
      </c>
      <c r="R31" s="25">
        <f>O31/P31</f>
        <v>1.5753439692681586</v>
      </c>
      <c r="S31" s="24">
        <f>(O31+P31+Q31)*8</f>
        <v>0.14745717056277929</v>
      </c>
      <c r="T31" s="1">
        <f>ABS($S$50-S31)/$S$51</f>
        <v>0.23404918161997654</v>
      </c>
      <c r="U31" s="23">
        <f>F31/S31</f>
        <v>6.8486498571018793E-4</v>
      </c>
      <c r="V31" s="1">
        <f>ABS($U$50-U31)/$U$51</f>
        <v>0.1071715791875799</v>
      </c>
    </row>
    <row r="32" spans="1:22" ht="66.75" customHeight="1" x14ac:dyDescent="0.25">
      <c r="A32" s="31" t="s">
        <v>20</v>
      </c>
      <c r="B32" s="3">
        <v>101.5</v>
      </c>
      <c r="C32" s="3">
        <v>2.2999999999999998</v>
      </c>
      <c r="D32" s="5">
        <v>0</v>
      </c>
      <c r="E32" s="3">
        <f>C32/B32</f>
        <v>2.2660098522167486E-2</v>
      </c>
      <c r="F32" s="7">
        <f>E32/286.13</f>
        <v>7.9195115933902374E-5</v>
      </c>
      <c r="G32" s="1">
        <f>ABS(($F$50-F32)/$F$51)</f>
        <v>0.56192721620804686</v>
      </c>
      <c r="H32" s="29">
        <v>228.1</v>
      </c>
      <c r="I32" s="29">
        <v>210.1</v>
      </c>
      <c r="J32" s="29">
        <v>937.7</v>
      </c>
      <c r="K32" s="30">
        <v>0</v>
      </c>
      <c r="L32" s="29">
        <f>H32/J32</f>
        <v>0.2432547723152394</v>
      </c>
      <c r="M32" s="29">
        <f>I32/J32</f>
        <v>0.22405886744161244</v>
      </c>
      <c r="N32" s="28">
        <f>K32/J32</f>
        <v>0</v>
      </c>
      <c r="O32" s="27">
        <f>(L32*0.005*(100/20))/0.5335</f>
        <v>1.1399005263132119E-2</v>
      </c>
      <c r="P32" s="27">
        <f>(M32*0.005*(100/20))/0.8217</f>
        <v>6.816930371230755E-3</v>
      </c>
      <c r="Q32" s="26">
        <f>(N32*0.005*(100/20))/0.7126</f>
        <v>0</v>
      </c>
      <c r="R32" s="25">
        <f>O32/P32</f>
        <v>1.6721610229787485</v>
      </c>
      <c r="S32" s="24">
        <f>(O32+P32+Q32)*8</f>
        <v>0.14572748507490299</v>
      </c>
      <c r="T32" s="1">
        <f>ABS($S$50-S32)/$S$51</f>
        <v>0.20818306702523567</v>
      </c>
      <c r="U32" s="23">
        <f>F32/S32</f>
        <v>5.4344666617417155E-4</v>
      </c>
      <c r="V32" s="1">
        <f>ABS($U$50-U32)/$U$51</f>
        <v>0.46232840643906531</v>
      </c>
    </row>
    <row r="33" spans="1:22" ht="66.75" customHeight="1" x14ac:dyDescent="0.25">
      <c r="A33" s="31" t="s">
        <v>19</v>
      </c>
      <c r="B33" s="3">
        <v>106.7</v>
      </c>
      <c r="C33" s="3">
        <v>2.6</v>
      </c>
      <c r="D33" s="5">
        <v>0</v>
      </c>
      <c r="E33" s="3">
        <f>C33/B33</f>
        <v>2.4367385192127462E-2</v>
      </c>
      <c r="F33" s="7">
        <f>E33/286.13</f>
        <v>8.5161937553306061E-5</v>
      </c>
      <c r="G33" s="1">
        <f>ABS(($F$50-F33)/$F$51)</f>
        <v>0.46858471035126659</v>
      </c>
      <c r="H33" s="29">
        <v>331.3</v>
      </c>
      <c r="I33" s="29">
        <v>304.7</v>
      </c>
      <c r="J33" s="29">
        <v>936.8</v>
      </c>
      <c r="K33" s="30">
        <v>0</v>
      </c>
      <c r="L33" s="29">
        <f>H33/J33</f>
        <v>0.35365072587532026</v>
      </c>
      <c r="M33" s="29">
        <f>I33/J33</f>
        <v>0.32525619128949618</v>
      </c>
      <c r="N33" s="28">
        <f>K33/J33</f>
        <v>0</v>
      </c>
      <c r="O33" s="27">
        <f>(L33*0.005*(100/20))/0.5335</f>
        <v>1.6572198963229628E-2</v>
      </c>
      <c r="P33" s="27">
        <f>(M33*0.005*(100/20))/0.8217</f>
        <v>9.8958315470821529E-3</v>
      </c>
      <c r="Q33" s="26">
        <f>(N33*0.005*(100/20))/0.7126</f>
        <v>0</v>
      </c>
      <c r="R33" s="25">
        <f>O33/P33</f>
        <v>1.6746646185702345</v>
      </c>
      <c r="S33" s="24">
        <f>(O33+P33+Q33)*8</f>
        <v>0.21174424408249426</v>
      </c>
      <c r="T33" s="1">
        <f>ABS($S$50-S33)/$S$51</f>
        <v>1.1954128643685213</v>
      </c>
      <c r="U33" s="23">
        <f>F33/S33</f>
        <v>4.0219245591453947E-4</v>
      </c>
      <c r="V33" s="1">
        <f>ABS($U$50-U33)/$U$51</f>
        <v>0.81707309097725567</v>
      </c>
    </row>
    <row r="34" spans="1:22" ht="66.75" customHeight="1" x14ac:dyDescent="0.25">
      <c r="A34" s="31" t="s">
        <v>18</v>
      </c>
      <c r="B34" s="3">
        <v>102.8</v>
      </c>
      <c r="C34" s="3">
        <v>3.2</v>
      </c>
      <c r="D34" s="5">
        <v>0</v>
      </c>
      <c r="E34" s="4">
        <f>C34/B34</f>
        <v>3.1128404669260704E-2</v>
      </c>
      <c r="F34" s="7">
        <f>E34/286.13</f>
        <v>1.0879112525516621E-4</v>
      </c>
      <c r="G34" s="1">
        <f>ABS(($F$50-F34)/$F$51)</f>
        <v>9.8939406345636693E-2</v>
      </c>
      <c r="H34" s="29">
        <v>275.5</v>
      </c>
      <c r="I34" s="29">
        <v>253.6</v>
      </c>
      <c r="J34" s="29">
        <v>928</v>
      </c>
      <c r="K34" s="30">
        <v>0</v>
      </c>
      <c r="L34" s="29">
        <f>H34/J34</f>
        <v>0.296875</v>
      </c>
      <c r="M34" s="29">
        <f>I34/J34</f>
        <v>0.27327586206896554</v>
      </c>
      <c r="N34" s="28">
        <f>K34/J34</f>
        <v>0</v>
      </c>
      <c r="O34" s="27">
        <f>(L34*0.005*(100/20))/0.5335</f>
        <v>1.3911668228678538E-2</v>
      </c>
      <c r="P34" s="27">
        <f>(M34*0.005*(100/20))/0.8217</f>
        <v>8.3143441057857356E-3</v>
      </c>
      <c r="Q34" s="26">
        <f>(N34*0.005*(100/20))/0.7126</f>
        <v>0</v>
      </c>
      <c r="R34" s="25">
        <f>O34/P34</f>
        <v>1.6732129500146344</v>
      </c>
      <c r="S34" s="24">
        <f>(O34+P34+Q34)*8</f>
        <v>0.17780809867571418</v>
      </c>
      <c r="T34" s="1">
        <f>ABS($S$50-S34)/$S$51</f>
        <v>0.68792394100748067</v>
      </c>
      <c r="U34" s="23">
        <f>F34/S34</f>
        <v>6.1184572618134289E-4</v>
      </c>
      <c r="V34" s="1">
        <f>ABS($U$50-U34)/$U$51</f>
        <v>0.29055155872348942</v>
      </c>
    </row>
    <row r="35" spans="1:22" ht="66.75" customHeight="1" x14ac:dyDescent="0.25">
      <c r="A35" s="31" t="s">
        <v>17</v>
      </c>
      <c r="B35" s="3">
        <v>98</v>
      </c>
      <c r="C35" s="3">
        <v>6.1</v>
      </c>
      <c r="D35" s="5">
        <v>0</v>
      </c>
      <c r="E35" s="3">
        <f>C35/B35</f>
        <v>6.224489795918367E-2</v>
      </c>
      <c r="F35" s="7">
        <f>E35/286.13</f>
        <v>2.1754062125321942E-4</v>
      </c>
      <c r="G35" s="1">
        <f>ABS(($F$50-F35)/$F$51)</f>
        <v>1.6022930277043443</v>
      </c>
      <c r="H35" s="29">
        <v>224.2</v>
      </c>
      <c r="I35" s="29">
        <v>168</v>
      </c>
      <c r="J35" s="29">
        <v>936.2</v>
      </c>
      <c r="K35" s="30">
        <v>0</v>
      </c>
      <c r="L35" s="29">
        <f>H35/J35</f>
        <v>0.23947874385814993</v>
      </c>
      <c r="M35" s="29">
        <f>I35/J35</f>
        <v>0.17944883571886347</v>
      </c>
      <c r="N35" s="28">
        <f>K35/J35</f>
        <v>0</v>
      </c>
      <c r="O35" s="27">
        <f>(L35*0.005*(100/20))/0.5335</f>
        <v>1.1222059224843017E-2</v>
      </c>
      <c r="P35" s="27">
        <f>(M35*0.005*(100/20))/0.8217</f>
        <v>5.4596822355745239E-3</v>
      </c>
      <c r="Q35" s="26">
        <f>(N35*0.005*(100/20))/0.7126</f>
        <v>0</v>
      </c>
      <c r="R35" s="25">
        <f>O35/P35</f>
        <v>2.0554418262150227</v>
      </c>
      <c r="S35" s="24">
        <f>(O35+P35+Q35)*8</f>
        <v>0.13345393168334033</v>
      </c>
      <c r="T35" s="1">
        <f>ABS($S$50-S35)/$S$51</f>
        <v>2.4641526822677565E-2</v>
      </c>
      <c r="U35" s="23">
        <f>F35/S35</f>
        <v>1.6300802719653108E-3</v>
      </c>
      <c r="V35" s="1">
        <f>ABS($U$50-U35)/$U$51</f>
        <v>2.2666344682706354</v>
      </c>
    </row>
    <row r="36" spans="1:22" ht="66.75" customHeight="1" x14ac:dyDescent="0.25">
      <c r="A36" s="31" t="s">
        <v>16</v>
      </c>
      <c r="B36" s="3">
        <v>98</v>
      </c>
      <c r="C36" s="3">
        <v>3.1</v>
      </c>
      <c r="D36" s="5">
        <v>0</v>
      </c>
      <c r="E36" s="3">
        <f>C36/B36</f>
        <v>3.1632653061224487E-2</v>
      </c>
      <c r="F36" s="7">
        <f>E36/286.13</f>
        <v>1.1055343047294757E-4</v>
      </c>
      <c r="G36" s="1">
        <f>ABS(($F$50-F36)/$F$51)</f>
        <v>7.1370627587904911E-2</v>
      </c>
      <c r="H36" s="29">
        <v>187.4</v>
      </c>
      <c r="I36" s="29">
        <v>182.8</v>
      </c>
      <c r="J36" s="29">
        <v>958.1</v>
      </c>
      <c r="K36" s="30">
        <v>0</v>
      </c>
      <c r="L36" s="29">
        <f>H36/J36</f>
        <v>0.19559544932679263</v>
      </c>
      <c r="M36" s="29">
        <f>I36/J36</f>
        <v>0.19079428034651916</v>
      </c>
      <c r="N36" s="28">
        <f>K36/J36</f>
        <v>0</v>
      </c>
      <c r="O36" s="27">
        <f>(L36*0.005*(100/20))/0.5335</f>
        <v>9.1656724145638534E-3</v>
      </c>
      <c r="P36" s="27">
        <f>(M36*0.005*(100/20))/0.8217</f>
        <v>5.8048643162504311E-3</v>
      </c>
      <c r="Q36" s="26">
        <f>(N36*0.005*(100/20))/0.7126</f>
        <v>0</v>
      </c>
      <c r="R36" s="25">
        <f>O36/P36</f>
        <v>1.5789641092738389</v>
      </c>
      <c r="S36" s="24">
        <f>(O36+P36+Q36)*8</f>
        <v>0.11976429384651427</v>
      </c>
      <c r="T36" s="1">
        <f>ABS($S$50-S36)/$S$51</f>
        <v>0.18007646585852469</v>
      </c>
      <c r="U36" s="23">
        <f>F36/S36</f>
        <v>9.230917406370632E-4</v>
      </c>
      <c r="V36" s="1">
        <f>ABS($U$50-U36)/$U$51</f>
        <v>0.49110917201805349</v>
      </c>
    </row>
    <row r="37" spans="1:22" ht="66.75" customHeight="1" x14ac:dyDescent="0.25">
      <c r="A37" s="31" t="s">
        <v>15</v>
      </c>
      <c r="B37" s="3">
        <v>102.1</v>
      </c>
      <c r="C37" s="3"/>
      <c r="D37" s="5">
        <v>0</v>
      </c>
      <c r="E37" s="3">
        <f>C37/B37</f>
        <v>0</v>
      </c>
      <c r="F37" s="7"/>
      <c r="G37" s="1">
        <f>ABS(($F$50-F37)/$F$51)</f>
        <v>1.8008230713898956</v>
      </c>
      <c r="H37" s="29">
        <v>13.8</v>
      </c>
      <c r="I37" s="29">
        <v>17.2</v>
      </c>
      <c r="J37" s="29">
        <v>940.5</v>
      </c>
      <c r="K37" s="30">
        <v>0</v>
      </c>
      <c r="L37" s="29">
        <f>H37/J37</f>
        <v>1.4673046251993621E-2</v>
      </c>
      <c r="M37" s="29">
        <f>I37/J37</f>
        <v>1.8288144603934076E-2</v>
      </c>
      <c r="N37" s="28">
        <f>K37/J37</f>
        <v>0</v>
      </c>
      <c r="O37" s="27">
        <f>(L37*0.005*(100/20))/0.5335</f>
        <v>6.8758417300813612E-4</v>
      </c>
      <c r="P37" s="27">
        <f>(M37*0.005*(100/20))/0.8217</f>
        <v>5.564118475092514E-4</v>
      </c>
      <c r="Q37" s="26">
        <f>(N37*0.005*(100/20))/0.7126</f>
        <v>0</v>
      </c>
      <c r="R37" s="25">
        <f>O37/P37</f>
        <v>1.2357468233037647</v>
      </c>
      <c r="S37" s="24">
        <f>(O37+P37+Q37)*8</f>
        <v>9.9519681641391002E-3</v>
      </c>
      <c r="T37" s="1">
        <f>ABS($S$50-S37)/$S$51</f>
        <v>1.8222352397653148</v>
      </c>
      <c r="U37" s="23"/>
      <c r="V37" s="1"/>
    </row>
    <row r="38" spans="1:22" ht="66.75" customHeight="1" x14ac:dyDescent="0.25">
      <c r="A38" s="31" t="s">
        <v>14</v>
      </c>
      <c r="B38" s="3">
        <v>100.2</v>
      </c>
      <c r="C38" s="3"/>
      <c r="D38" s="5">
        <v>0</v>
      </c>
      <c r="E38" s="3">
        <f>C38/B38</f>
        <v>0</v>
      </c>
      <c r="F38" s="7"/>
      <c r="G38" s="1">
        <f>ABS(($F$50-F38)/$F$51)</f>
        <v>1.8008230713898956</v>
      </c>
      <c r="H38" s="29">
        <v>20.3</v>
      </c>
      <c r="I38" s="29">
        <v>23.4</v>
      </c>
      <c r="J38" s="29">
        <v>934.4</v>
      </c>
      <c r="K38" s="30">
        <v>0</v>
      </c>
      <c r="L38" s="29">
        <f>H38/J38</f>
        <v>2.1725171232876712E-2</v>
      </c>
      <c r="M38" s="29">
        <f>I38/J38</f>
        <v>2.5042808219178082E-2</v>
      </c>
      <c r="N38" s="28">
        <f>K38/J38</f>
        <v>0</v>
      </c>
      <c r="O38" s="27">
        <f>(L38*0.005*(100/20))/0.5335</f>
        <v>1.0180492611469875E-3</v>
      </c>
      <c r="P38" s="27">
        <f>(M38*0.005*(100/20))/0.8217</f>
        <v>7.6192065897462814E-4</v>
      </c>
      <c r="Q38" s="26">
        <f>(N38*0.005*(100/20))/0.7126</f>
        <v>0</v>
      </c>
      <c r="R38" s="25">
        <f>O38/P38</f>
        <v>1.3361617763679623</v>
      </c>
      <c r="S38" s="24">
        <f>(O38+P38+Q38)*8</f>
        <v>1.4239759360972926E-2</v>
      </c>
      <c r="T38" s="1">
        <f>ABS($S$50-S38)/$S$51</f>
        <v>1.7581146240620533</v>
      </c>
      <c r="U38" s="23"/>
      <c r="V38" s="1"/>
    </row>
    <row r="39" spans="1:22" ht="66.75" customHeight="1" x14ac:dyDescent="0.25">
      <c r="A39" s="31" t="s">
        <v>13</v>
      </c>
      <c r="B39" s="3">
        <v>100</v>
      </c>
      <c r="C39" s="3">
        <v>5.5</v>
      </c>
      <c r="D39" s="5">
        <v>0</v>
      </c>
      <c r="E39" s="3">
        <f>C39/B39</f>
        <v>5.5E-2</v>
      </c>
      <c r="F39" s="7">
        <f>E39/286.13</f>
        <v>1.9222031943522176E-4</v>
      </c>
      <c r="G39" s="1">
        <f>ABS(($F$50-F39)/$F$51)</f>
        <v>1.206192629285179</v>
      </c>
      <c r="H39" s="29">
        <v>255.1</v>
      </c>
      <c r="I39" s="29">
        <v>196</v>
      </c>
      <c r="J39" s="29">
        <v>949.5</v>
      </c>
      <c r="K39" s="30">
        <v>0</v>
      </c>
      <c r="L39" s="29">
        <f>H39/J39</f>
        <v>0.26866771985255394</v>
      </c>
      <c r="M39" s="29">
        <f>I39/J39</f>
        <v>0.20642443391258558</v>
      </c>
      <c r="N39" s="28">
        <f>K39/J39</f>
        <v>0</v>
      </c>
      <c r="O39" s="27">
        <f>(L39*0.005*(100/20))/0.5335</f>
        <v>1.2589865035264948E-2</v>
      </c>
      <c r="P39" s="27">
        <f>(M39*0.005*(100/20))/0.8217</f>
        <v>6.280407506163611E-3</v>
      </c>
      <c r="Q39" s="26">
        <f>(N39*0.005*(100/20))/0.7126</f>
        <v>0</v>
      </c>
      <c r="R39" s="25">
        <f>O39/P39</f>
        <v>2.0046254996844097</v>
      </c>
      <c r="S39" s="24">
        <f>(O39+P39+Q39)*8</f>
        <v>0.15096218033142847</v>
      </c>
      <c r="T39" s="1">
        <f>ABS($S$50-S39)/$S$51</f>
        <v>0.28646390381486447</v>
      </c>
      <c r="U39" s="23">
        <f>F39/S39</f>
        <v>1.2733011606828513E-3</v>
      </c>
      <c r="V39" s="1">
        <f>ABS($U$50-U39)/$U$51</f>
        <v>1.3706222853482395</v>
      </c>
    </row>
    <row r="40" spans="1:22" ht="66.75" customHeight="1" x14ac:dyDescent="0.25">
      <c r="A40" s="31" t="s">
        <v>12</v>
      </c>
      <c r="B40" s="3">
        <v>97</v>
      </c>
      <c r="C40" s="3">
        <v>1.6</v>
      </c>
      <c r="D40" s="5">
        <v>0</v>
      </c>
      <c r="E40" s="3">
        <f>C40/B40</f>
        <v>1.6494845360824743E-2</v>
      </c>
      <c r="F40" s="7">
        <f>E40/286.13</f>
        <v>5.7648080805314867E-5</v>
      </c>
      <c r="G40" s="1">
        <f>ABS(($F$50-F40)/$F$51)</f>
        <v>0.8990001808406699</v>
      </c>
      <c r="H40" s="29">
        <v>242.1</v>
      </c>
      <c r="I40" s="29">
        <v>255</v>
      </c>
      <c r="J40" s="29">
        <v>925.7</v>
      </c>
      <c r="K40" s="30">
        <v>0</v>
      </c>
      <c r="L40" s="29">
        <f>H40/J40</f>
        <v>0.26153181376255802</v>
      </c>
      <c r="M40" s="29">
        <f>I40/J40</f>
        <v>0.27546721400021607</v>
      </c>
      <c r="N40" s="28">
        <f>K40/J40</f>
        <v>0</v>
      </c>
      <c r="O40" s="27">
        <f>(L40*0.005*(100/20))/0.5335</f>
        <v>1.2255473934515372E-2</v>
      </c>
      <c r="P40" s="27">
        <f>(M40*0.005*(100/20))/0.8217</f>
        <v>8.3810153949195592E-3</v>
      </c>
      <c r="Q40" s="26">
        <f>(N40*0.005*(100/20))/0.7126</f>
        <v>0</v>
      </c>
      <c r="R40" s="25">
        <f>O40/P40</f>
        <v>1.4622898726500908</v>
      </c>
      <c r="S40" s="24">
        <f>(O40+P40+Q40)*8</f>
        <v>0.16509191463547945</v>
      </c>
      <c r="T40" s="1">
        <f>ABS($S$50-S40)/$S$51</f>
        <v>0.49776320028439719</v>
      </c>
      <c r="U40" s="23">
        <f>F40/S40</f>
        <v>3.4918778992054812E-4</v>
      </c>
      <c r="V40" s="1">
        <f>ABS($U$50-U40)/$U$51</f>
        <v>0.95018858171221898</v>
      </c>
    </row>
    <row r="41" spans="1:22" ht="66.75" customHeight="1" x14ac:dyDescent="0.25">
      <c r="A41" s="31" t="s">
        <v>11</v>
      </c>
      <c r="B41" s="3">
        <v>96.1</v>
      </c>
      <c r="C41" s="3">
        <v>1.4</v>
      </c>
      <c r="D41" s="5">
        <v>0</v>
      </c>
      <c r="E41" s="3">
        <f>C41/B41</f>
        <v>1.4568158168574402E-2</v>
      </c>
      <c r="F41" s="7">
        <f>E41/286.13</f>
        <v>5.0914473031749215E-5</v>
      </c>
      <c r="G41" s="1">
        <f>ABS(($F$50-F41)/$F$51)</f>
        <v>1.0043379742476943</v>
      </c>
      <c r="H41" s="29">
        <v>221.2</v>
      </c>
      <c r="I41" s="29">
        <v>147.1</v>
      </c>
      <c r="J41" s="29">
        <v>963.4</v>
      </c>
      <c r="K41" s="30">
        <v>0</v>
      </c>
      <c r="L41" s="29">
        <f>H41/J41</f>
        <v>0.22960348764791363</v>
      </c>
      <c r="M41" s="29">
        <f>I41/J41</f>
        <v>0.15268839526676353</v>
      </c>
      <c r="N41" s="28">
        <f>K41/J41</f>
        <v>0</v>
      </c>
      <c r="O41" s="27">
        <f>(L41*0.005*(100/20))/0.5335</f>
        <v>1.0759301201870368E-2</v>
      </c>
      <c r="P41" s="27">
        <f>(M41*0.005*(100/20))/0.8217</f>
        <v>4.6455030810138602E-3</v>
      </c>
      <c r="Q41" s="26">
        <f>(N41*0.005*(100/20))/0.7126</f>
        <v>0</v>
      </c>
      <c r="R41" s="25">
        <f>O41/P41</f>
        <v>2.3160680370321054</v>
      </c>
      <c r="S41" s="24">
        <f>(O41+P41+Q41)*8</f>
        <v>0.12323843426307382</v>
      </c>
      <c r="T41" s="1">
        <f>ABS($S$50-S41)/$S$51</f>
        <v>0.12812337105440361</v>
      </c>
      <c r="U41" s="23">
        <f>F41/S41</f>
        <v>4.1313794139142857E-4</v>
      </c>
      <c r="V41" s="1">
        <f>ABS($U$50-U41)/$U$51</f>
        <v>0.78958468701761797</v>
      </c>
    </row>
    <row r="42" spans="1:22" ht="66.75" customHeight="1" x14ac:dyDescent="0.25">
      <c r="A42" s="31" t="s">
        <v>10</v>
      </c>
      <c r="B42" s="3">
        <v>97.7</v>
      </c>
      <c r="C42" s="3"/>
      <c r="D42" s="5">
        <v>0</v>
      </c>
      <c r="E42" s="3">
        <f>C42/B42</f>
        <v>0</v>
      </c>
      <c r="F42" s="7"/>
      <c r="G42" s="1">
        <f>ABS(($F$50-F42)/$F$51)</f>
        <v>1.8008230713898956</v>
      </c>
      <c r="H42" s="29">
        <v>57.1</v>
      </c>
      <c r="I42" s="29">
        <v>69.3</v>
      </c>
      <c r="J42" s="29">
        <v>936.5</v>
      </c>
      <c r="K42" s="30">
        <v>0</v>
      </c>
      <c r="L42" s="29">
        <f>H42/J42</f>
        <v>6.0971703150026695E-2</v>
      </c>
      <c r="M42" s="29">
        <f>I42/J42</f>
        <v>7.399893219434063E-2</v>
      </c>
      <c r="N42" s="28">
        <f>K42/J42</f>
        <v>0</v>
      </c>
      <c r="O42" s="27">
        <f>(L42*0.005*(100/20))/0.5335</f>
        <v>2.8571557239937535E-3</v>
      </c>
      <c r="P42" s="27">
        <f>(M42*0.005*(100/20))/0.8217</f>
        <v>2.2513974745752901E-3</v>
      </c>
      <c r="Q42" s="26">
        <f>(N42*0.005*(100/20))/0.7126</f>
        <v>0</v>
      </c>
      <c r="R42" s="25">
        <f>O42/P42</f>
        <v>1.2690587762752712</v>
      </c>
      <c r="S42" s="24">
        <f>(O42+P42+Q42)*8</f>
        <v>4.0868425588552346E-2</v>
      </c>
      <c r="T42" s="1">
        <f>ABS($S$50-S42)/$S$51</f>
        <v>1.3599034249883106</v>
      </c>
      <c r="U42" s="23"/>
      <c r="V42" s="1"/>
    </row>
    <row r="43" spans="1:22" ht="66.75" customHeight="1" x14ac:dyDescent="0.25">
      <c r="A43" s="31" t="s">
        <v>9</v>
      </c>
      <c r="B43" s="3">
        <v>95.4</v>
      </c>
      <c r="C43" s="3">
        <v>5.9</v>
      </c>
      <c r="D43" s="5">
        <v>0</v>
      </c>
      <c r="E43" s="3">
        <f>C43/B43</f>
        <v>6.1844863731656187E-2</v>
      </c>
      <c r="F43" s="7">
        <f>E43/286.13</f>
        <v>2.1614253567139478E-4</v>
      </c>
      <c r="G43" s="1">
        <f>ABS(($F$50-F43)/$F$51)</f>
        <v>1.5804219512864794</v>
      </c>
      <c r="H43" s="29">
        <v>289.3</v>
      </c>
      <c r="I43" s="29">
        <v>219.4</v>
      </c>
      <c r="J43" s="29">
        <v>959.8</v>
      </c>
      <c r="K43" s="30">
        <v>0</v>
      </c>
      <c r="L43" s="29">
        <f>H43/J43</f>
        <v>0.30141696186705569</v>
      </c>
      <c r="M43" s="29">
        <f>I43/J43</f>
        <v>0.22858928943529905</v>
      </c>
      <c r="N43" s="28">
        <f>K43/J43</f>
        <v>0</v>
      </c>
      <c r="O43" s="27">
        <f>(L43*0.005*(100/20))/0.5335</f>
        <v>1.4124506179337193E-2</v>
      </c>
      <c r="P43" s="27">
        <f>(M43*0.005*(100/20))/0.8217</f>
        <v>6.9547672336405944E-3</v>
      </c>
      <c r="Q43" s="26">
        <f>(N43*0.005*(100/20))/0.7126</f>
        <v>0</v>
      </c>
      <c r="R43" s="25">
        <f>O43/P43</f>
        <v>2.0309099794190342</v>
      </c>
      <c r="S43" s="24">
        <f>(O43+P43+Q43)*8</f>
        <v>0.16863418730382229</v>
      </c>
      <c r="T43" s="1">
        <f>ABS($S$50-S43)/$S$51</f>
        <v>0.55073516045136983</v>
      </c>
      <c r="U43" s="23">
        <f>F43/S43</f>
        <v>1.2817242999604722E-3</v>
      </c>
      <c r="V43" s="1">
        <f>ABS($U$50-U43)/$U$51</f>
        <v>1.39177608940384</v>
      </c>
    </row>
    <row r="44" spans="1:22" ht="66.75" customHeight="1" x14ac:dyDescent="0.25">
      <c r="A44" s="31" t="s">
        <v>8</v>
      </c>
      <c r="B44" s="3">
        <v>97.1</v>
      </c>
      <c r="C44" s="3">
        <v>4.0999999999999996</v>
      </c>
      <c r="D44" s="5">
        <v>0</v>
      </c>
      <c r="E44" s="3">
        <f>C44/B44</f>
        <v>4.2224510813594233E-2</v>
      </c>
      <c r="F44" s="7">
        <f>E44/286.13</f>
        <v>1.4757107193791015E-4</v>
      </c>
      <c r="G44" s="1">
        <f>ABS(($F$50-F44)/$F$51)</f>
        <v>0.5077181462428737</v>
      </c>
      <c r="H44" s="29">
        <v>357</v>
      </c>
      <c r="I44" s="29">
        <v>335.6</v>
      </c>
      <c r="J44" s="29">
        <v>937.6</v>
      </c>
      <c r="K44" s="30">
        <v>0</v>
      </c>
      <c r="L44" s="29">
        <f>H44/J44</f>
        <v>0.38075938566552903</v>
      </c>
      <c r="M44" s="29">
        <f>I44/J44</f>
        <v>0.35793515358361777</v>
      </c>
      <c r="N44" s="28">
        <f>K44/J44</f>
        <v>0</v>
      </c>
      <c r="O44" s="27">
        <f>(L44*0.005*(100/20))/0.5335</f>
        <v>1.7842520415441848E-2</v>
      </c>
      <c r="P44" s="27">
        <f>(M44*0.005*(100/20))/0.8217</f>
        <v>1.0890080126068449E-2</v>
      </c>
      <c r="Q44" s="26">
        <f>(N44*0.005*(100/20))/0.7126</f>
        <v>0</v>
      </c>
      <c r="R44" s="25">
        <f>O44/P44</f>
        <v>1.6384195716550138</v>
      </c>
      <c r="S44" s="24">
        <f>(O44+P44+Q44)*8</f>
        <v>0.22986080433208239</v>
      </c>
      <c r="T44" s="1">
        <f>ABS($S$50-S44)/$S$51</f>
        <v>1.4663320729546576</v>
      </c>
      <c r="U44" s="23">
        <f>F44/S44</f>
        <v>6.4200189487161378E-4</v>
      </c>
      <c r="V44" s="1">
        <f>ABS($U$50-U44)/$U$51</f>
        <v>0.21481759986132429</v>
      </c>
    </row>
    <row r="45" spans="1:22" ht="66.75" customHeight="1" x14ac:dyDescent="0.25">
      <c r="A45" s="31" t="s">
        <v>7</v>
      </c>
      <c r="B45" s="3">
        <v>103.7</v>
      </c>
      <c r="C45" s="3">
        <v>1.3</v>
      </c>
      <c r="D45" s="5">
        <v>0</v>
      </c>
      <c r="E45" s="3">
        <f>C45/B45</f>
        <v>1.253616200578592E-2</v>
      </c>
      <c r="F45" s="7">
        <f>E45/286.13</f>
        <v>4.3812819368070178E-5</v>
      </c>
      <c r="G45" s="1">
        <f>ABS(($F$50-F45)/$F$51)</f>
        <v>1.1154333263425393</v>
      </c>
      <c r="H45" s="29">
        <v>133.6</v>
      </c>
      <c r="I45" s="29">
        <v>143.6</v>
      </c>
      <c r="J45" s="29">
        <v>934.4</v>
      </c>
      <c r="K45" s="30">
        <v>0</v>
      </c>
      <c r="L45" s="29">
        <f>H45/J45</f>
        <v>0.14297945205479451</v>
      </c>
      <c r="M45" s="29">
        <f>I45/J45</f>
        <v>0.15368150684931506</v>
      </c>
      <c r="N45" s="28">
        <f>K45/J45</f>
        <v>0</v>
      </c>
      <c r="O45" s="27">
        <f>(L45*0.005*(100/20))/0.5335</f>
        <v>6.7000680438048035E-3</v>
      </c>
      <c r="P45" s="27">
        <f>(M45*0.005*(100/20))/0.8217</f>
        <v>4.6757182319981461E-3</v>
      </c>
      <c r="Q45" s="26">
        <f>(N45*0.005*(100/20))/0.7126</f>
        <v>0</v>
      </c>
      <c r="R45" s="25">
        <f>O45/P45</f>
        <v>1.4329494874077477</v>
      </c>
      <c r="S45" s="24">
        <f>(O45+P45+Q45)*8</f>
        <v>9.100629020642359E-2</v>
      </c>
      <c r="T45" s="1">
        <f>ABS($S$50-S45)/$S$51</f>
        <v>0.61013026632363898</v>
      </c>
      <c r="U45" s="23">
        <f>F45/S45</f>
        <v>4.8142627579579871E-4</v>
      </c>
      <c r="V45" s="1">
        <f>ABS($U$50-U45)/$U$51</f>
        <v>0.61808591468799923</v>
      </c>
    </row>
    <row r="46" spans="1:22" ht="66.75" customHeight="1" x14ac:dyDescent="0.25">
      <c r="A46" s="31" t="s">
        <v>6</v>
      </c>
      <c r="B46" s="3">
        <v>93.7</v>
      </c>
      <c r="C46" s="3">
        <v>5.7</v>
      </c>
      <c r="D46" s="5">
        <v>0</v>
      </c>
      <c r="E46" s="3">
        <f>C46/B46</f>
        <v>6.0832443970117396E-2</v>
      </c>
      <c r="F46" s="7">
        <f>E46/286.13</f>
        <v>2.1260421476293083E-4</v>
      </c>
      <c r="G46" s="1">
        <f>ABS(($F$50-F46)/$F$51)</f>
        <v>1.5250699127661003</v>
      </c>
      <c r="H46" s="29">
        <v>313.8</v>
      </c>
      <c r="I46" s="29">
        <v>268.39999999999998</v>
      </c>
      <c r="J46" s="29">
        <v>909.5</v>
      </c>
      <c r="K46" s="30">
        <v>0</v>
      </c>
      <c r="L46" s="29">
        <f>H46/J46</f>
        <v>0.34502473886750962</v>
      </c>
      <c r="M46" s="29">
        <f>I46/J46</f>
        <v>0.29510720175920835</v>
      </c>
      <c r="N46" s="28">
        <f>K46/J46</f>
        <v>0</v>
      </c>
      <c r="O46" s="27">
        <f>(L46*0.005*(100/20))/0.5335</f>
        <v>1.6167982139995766E-2</v>
      </c>
      <c r="P46" s="27">
        <f>(M46*0.005*(100/20))/0.8217</f>
        <v>8.9785567043692456E-3</v>
      </c>
      <c r="Q46" s="26">
        <f>(N46*0.005*(100/20))/0.7126</f>
        <v>0</v>
      </c>
      <c r="R46" s="25">
        <f>O46/P46</f>
        <v>1.800732865241907</v>
      </c>
      <c r="S46" s="24">
        <f>(O46+P46+Q46)*8</f>
        <v>0.20117231075492009</v>
      </c>
      <c r="T46" s="1">
        <f>ABS($S$50-S46)/$S$51</f>
        <v>1.0373177419571404</v>
      </c>
      <c r="U46" s="23">
        <f>F46/S46</f>
        <v>1.0568264288714055E-3</v>
      </c>
      <c r="V46" s="1">
        <f>ABS($U$50-U46)/$U$51</f>
        <v>0.82696938958116117</v>
      </c>
    </row>
    <row r="47" spans="1:22" ht="66.75" customHeight="1" x14ac:dyDescent="0.25">
      <c r="A47" s="31" t="s">
        <v>5</v>
      </c>
      <c r="B47" s="3">
        <v>99.8</v>
      </c>
      <c r="C47" s="3">
        <v>1.5</v>
      </c>
      <c r="D47" s="5">
        <v>0</v>
      </c>
      <c r="E47" s="3">
        <f>C47/B47</f>
        <v>1.5030060120240482E-2</v>
      </c>
      <c r="F47" s="7">
        <f>E47/286.13</f>
        <v>5.2528781044422052E-5</v>
      </c>
      <c r="G47" s="1">
        <f>ABS(($F$50-F47)/$F$51)</f>
        <v>0.97908440295983323</v>
      </c>
      <c r="H47" s="29">
        <v>294.8</v>
      </c>
      <c r="I47" s="29">
        <v>312.10000000000002</v>
      </c>
      <c r="J47" s="29">
        <v>930.1</v>
      </c>
      <c r="K47" s="30">
        <v>0</v>
      </c>
      <c r="L47" s="29">
        <f>H47/J47</f>
        <v>0.31695516611117086</v>
      </c>
      <c r="M47" s="29">
        <f>I47/J47</f>
        <v>0.33555531663262017</v>
      </c>
      <c r="N47" s="28">
        <f>K47/J47</f>
        <v>0</v>
      </c>
      <c r="O47" s="27">
        <f>(L47*0.005*(100/20))/0.5335</f>
        <v>1.4852631963972395E-2</v>
      </c>
      <c r="P47" s="27">
        <f>(M47*0.005*(100/20))/0.8217</f>
        <v>1.0209179646848612E-2</v>
      </c>
      <c r="Q47" s="26">
        <f>(N47*0.005*(100/20))/0.7126</f>
        <v>0</v>
      </c>
      <c r="R47" s="25">
        <f>O47/P47</f>
        <v>1.4548310910129916</v>
      </c>
      <c r="S47" s="24">
        <f>(O47+P47+Q47)*8</f>
        <v>0.20049449288656807</v>
      </c>
      <c r="T47" s="1">
        <f>ABS($S$50-S47)/$S$51</f>
        <v>1.0271814976629925</v>
      </c>
      <c r="U47" s="23">
        <f>F47/S47</f>
        <v>2.6199612911134061E-4</v>
      </c>
      <c r="V47" s="1">
        <f>ABS($U$50-U47)/$U$51</f>
        <v>1.1691610155339858</v>
      </c>
    </row>
    <row r="48" spans="1:22" ht="66.75" customHeight="1" x14ac:dyDescent="0.25">
      <c r="A48" s="31" t="s">
        <v>4</v>
      </c>
      <c r="B48" s="3">
        <v>102.8</v>
      </c>
      <c r="C48" s="3"/>
      <c r="D48" s="5">
        <v>0</v>
      </c>
      <c r="E48" s="3">
        <f>C48/B48</f>
        <v>0</v>
      </c>
      <c r="F48" s="7"/>
      <c r="G48" s="1">
        <f>ABS(($F$50-F48)/$F$51)</f>
        <v>1.8008230713898956</v>
      </c>
      <c r="H48" s="29">
        <v>19.899999999999999</v>
      </c>
      <c r="I48" s="29">
        <v>30.6</v>
      </c>
      <c r="J48" s="29">
        <v>954.5</v>
      </c>
      <c r="K48" s="30">
        <v>0</v>
      </c>
      <c r="L48" s="29">
        <f>H48/J48</f>
        <v>2.0848611838658982E-2</v>
      </c>
      <c r="M48" s="29">
        <f>I48/J48</f>
        <v>3.2058669460450502E-2</v>
      </c>
      <c r="N48" s="28">
        <f>K48/J48</f>
        <v>0</v>
      </c>
      <c r="O48" s="27">
        <f>(L48*0.005*(100/20))/0.5335</f>
        <v>9.7697337575721583E-4</v>
      </c>
      <c r="P48" s="27">
        <f>(M48*0.005*(100/20))/0.8217</f>
        <v>9.7537633748480293E-4</v>
      </c>
      <c r="Q48" s="26">
        <f>(N48*0.005*(100/20))/0.7126</f>
        <v>0</v>
      </c>
      <c r="R48" s="25">
        <f>O48/P48</f>
        <v>1.0016373559733172</v>
      </c>
      <c r="S48" s="24">
        <f>(O48+P48+Q48)*8</f>
        <v>1.561879770593615E-2</v>
      </c>
      <c r="T48" s="1">
        <f>ABS($S$50-S48)/$S$51</f>
        <v>1.7374921674875021</v>
      </c>
      <c r="U48" s="23"/>
      <c r="V48" s="1"/>
    </row>
    <row r="49" spans="1:23" ht="15.75" thickBot="1" x14ac:dyDescent="0.3">
      <c r="A49" s="22"/>
      <c r="B49" s="15"/>
      <c r="C49" s="15"/>
      <c r="D49" s="16"/>
      <c r="E49" s="14"/>
      <c r="F49" s="21"/>
      <c r="G49" s="14"/>
      <c r="H49" s="20"/>
      <c r="I49" s="18"/>
      <c r="J49" s="18"/>
      <c r="K49" s="19"/>
      <c r="L49" s="18"/>
      <c r="M49" s="18"/>
      <c r="N49" s="17"/>
      <c r="O49" s="15"/>
      <c r="P49" s="15"/>
      <c r="Q49" s="16"/>
      <c r="R49" s="14"/>
      <c r="S49" s="15"/>
      <c r="T49" s="14"/>
      <c r="U49" s="14"/>
      <c r="V49" s="14"/>
    </row>
    <row r="50" spans="1:23" ht="15.75" thickTop="1" x14ac:dyDescent="0.25">
      <c r="A50" s="6" t="s">
        <v>3</v>
      </c>
      <c r="B50" s="11">
        <f>AVERAGE(B29:B48)</f>
        <v>98.86999999999999</v>
      </c>
      <c r="C50" s="10">
        <f>AVERAGE(C29:C48)</f>
        <v>3.21875</v>
      </c>
      <c r="D50" s="12">
        <f>AVERAGE(D29:D48)</f>
        <v>0</v>
      </c>
      <c r="E50" s="3">
        <f>AVERAGE(E29:E48)</f>
        <v>2.6350449425111711E-2</v>
      </c>
      <c r="F50" s="13">
        <f>AVERAGE(F29:F48)</f>
        <v>1.151157228581052E-4</v>
      </c>
      <c r="G50" s="3"/>
      <c r="H50" s="11">
        <f>AVERAGE(H29:H48)</f>
        <v>207.08499999999998</v>
      </c>
      <c r="I50" s="10">
        <f>AVERAGE(I29:I48)</f>
        <v>188.17000000000002</v>
      </c>
      <c r="J50" s="10">
        <f>AVERAGE(J29:J48)</f>
        <v>938.34499999999991</v>
      </c>
      <c r="K50" s="12">
        <f>AVERAGE(K29:K48)</f>
        <v>0</v>
      </c>
      <c r="L50" s="11">
        <f>AVERAGE(L29:L48)</f>
        <v>0.22105702929814108</v>
      </c>
      <c r="M50" s="10">
        <f>AVERAGE(M29:M48)</f>
        <v>0.201052102791212</v>
      </c>
      <c r="N50" s="12">
        <f>AVERAGE(N29:N48)</f>
        <v>0</v>
      </c>
      <c r="O50" s="11">
        <f>AVERAGE(O29:O48)</f>
        <v>1.0358811119875405E-2</v>
      </c>
      <c r="P50" s="10">
        <f>AVERAGE(P29:P48)</f>
        <v>6.1169557865161242E-3</v>
      </c>
      <c r="Q50" s="3">
        <f>AVERAGE(Q29:Q48)</f>
        <v>0</v>
      </c>
      <c r="R50" s="8">
        <f>AVERAGE(R29:R48)</f>
        <v>1.6297872494126537</v>
      </c>
      <c r="S50" s="3">
        <f>AVERAGE(S29:S48)</f>
        <v>0.13180613525113222</v>
      </c>
      <c r="T50" s="8"/>
      <c r="U50" s="9">
        <f>AVERAGE(U29:U48)</f>
        <v>7.2753916080072259E-4</v>
      </c>
      <c r="V50" s="8"/>
      <c r="W50" t="s">
        <v>2</v>
      </c>
    </row>
    <row r="51" spans="1:23" x14ac:dyDescent="0.25">
      <c r="A51" s="6" t="s">
        <v>1</v>
      </c>
      <c r="B51" s="4">
        <f>STDEV(B29:B48)</f>
        <v>3.7165490501411726</v>
      </c>
      <c r="C51" s="3">
        <f>STDEV(C29:C48)</f>
        <v>1.7451719113027231</v>
      </c>
      <c r="D51" s="5">
        <f>STDEV(D29:D48)</f>
        <v>0</v>
      </c>
      <c r="E51" s="3">
        <f>STDEV(E29:E48)</f>
        <v>2.1138514987394236E-2</v>
      </c>
      <c r="F51" s="7">
        <f>STDEV(F29:F48)</f>
        <v>6.3923949380134042E-5</v>
      </c>
      <c r="G51" s="3"/>
      <c r="H51" s="4">
        <f>STDEV(H29:H48)</f>
        <v>106.249806315613</v>
      </c>
      <c r="I51" s="3">
        <f>STDEV(I29:I48)</f>
        <v>94.456005353648223</v>
      </c>
      <c r="J51" s="3">
        <f>STDEV(J29:J48)</f>
        <v>16.670063776596336</v>
      </c>
      <c r="K51" s="3">
        <f>STDEV(K29:K48)</f>
        <v>0</v>
      </c>
      <c r="L51" s="4">
        <f>STDEV(L29:L48)</f>
        <v>0.11384095200605662</v>
      </c>
      <c r="M51" s="3">
        <f>STDEV(M29:M48)</f>
        <v>0.10174827377997302</v>
      </c>
      <c r="N51" s="5">
        <f>STDEV(N29:N48)</f>
        <v>0</v>
      </c>
      <c r="O51" s="4">
        <f>STDEV(O29:O48)</f>
        <v>5.3346275541732192E-3</v>
      </c>
      <c r="P51" s="3">
        <f>STDEV(P29:P48)</f>
        <v>3.0956636783489424E-3</v>
      </c>
      <c r="Q51" s="3">
        <f>STDEV(Q29:Q48)</f>
        <v>0</v>
      </c>
      <c r="R51" s="1">
        <f>STDEV(R29:R48)</f>
        <v>0.3169645059144573</v>
      </c>
      <c r="S51" s="3">
        <f>STDEV(S29:S48)</f>
        <v>6.6870711545830214E-2</v>
      </c>
      <c r="T51" s="1"/>
      <c r="U51" s="2">
        <f>STDEV(U29:U48)</f>
        <v>3.9818555827980336E-4</v>
      </c>
      <c r="V51" s="1"/>
    </row>
    <row r="52" spans="1:23" x14ac:dyDescent="0.25">
      <c r="A52" s="6" t="s">
        <v>0</v>
      </c>
      <c r="B52" s="4">
        <f>(B51/B50)*100</f>
        <v>3.7590260444433832</v>
      </c>
      <c r="C52" s="3">
        <f>(C51/C50)*100</f>
        <v>54.218933166686547</v>
      </c>
      <c r="D52" s="5" t="e">
        <f>(D51/D50)*100</f>
        <v>#DIV/0!</v>
      </c>
      <c r="E52" s="3">
        <f>(E51/E50)*100</f>
        <v>80.22070002058274</v>
      </c>
      <c r="F52" s="1">
        <f>(F51/F50)*100</f>
        <v>55.530163728310555</v>
      </c>
      <c r="G52" s="3"/>
      <c r="H52" s="4">
        <f>(H51/H50)*100</f>
        <v>51.307340616468124</v>
      </c>
      <c r="I52" s="3">
        <f>(I51/I50)*100</f>
        <v>50.197164985730033</v>
      </c>
      <c r="J52" s="3">
        <f>(J51/J50)*100</f>
        <v>1.7765388824575543</v>
      </c>
      <c r="K52" s="5" t="e">
        <f>(K51/K50)*100</f>
        <v>#DIV/0!</v>
      </c>
      <c r="L52" s="4">
        <f>(L51/L50)*100</f>
        <v>51.498453755351328</v>
      </c>
      <c r="M52" s="3">
        <f>(M51/M50)*100</f>
        <v>50.607913256016168</v>
      </c>
      <c r="N52" s="5" t="e">
        <f>(N51/N50)*100</f>
        <v>#DIV/0!</v>
      </c>
      <c r="O52" s="4">
        <f>(O51/O50)*100</f>
        <v>51.498453755351257</v>
      </c>
      <c r="P52" s="3">
        <f>(P51/P50)*100</f>
        <v>50.607913256016182</v>
      </c>
      <c r="Q52" s="3" t="e">
        <f>(Q51/Q50)*100</f>
        <v>#DIV/0!</v>
      </c>
      <c r="R52" s="1">
        <f>(R51/R50)*100</f>
        <v>19.44821362596165</v>
      </c>
      <c r="S52" s="3">
        <f>(S51/S50)*100</f>
        <v>50.734141789697752</v>
      </c>
      <c r="T52" s="1"/>
      <c r="U52" s="2">
        <f>(U51/U50)*100</f>
        <v>54.730463971391472</v>
      </c>
      <c r="V52" s="1"/>
    </row>
    <row r="54" spans="1:23" x14ac:dyDescent="0.25">
      <c r="A54" s="32"/>
      <c r="B54" s="32"/>
      <c r="C54" s="32"/>
      <c r="D54" s="32"/>
      <c r="E54" s="32"/>
      <c r="F54" s="32"/>
    </row>
    <row r="55" spans="1:23" x14ac:dyDescent="0.25">
      <c r="A55" s="32"/>
      <c r="B55" s="32"/>
      <c r="C55" s="32"/>
      <c r="D55" s="32"/>
      <c r="E55" s="32"/>
      <c r="F55" s="32"/>
    </row>
  </sheetData>
  <mergeCells count="5">
    <mergeCell ref="G16:H16"/>
    <mergeCell ref="I16:J16"/>
    <mergeCell ref="A1:K1"/>
    <mergeCell ref="E16:F16"/>
    <mergeCell ref="A27:B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Section 3.6.1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2012-02-12T03:55:52Z</dcterms:created>
  <dcterms:modified xsi:type="dcterms:W3CDTF">2012-02-12T04:07:18Z</dcterms:modified>
</cp:coreProperties>
</file>